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3" i="1"/>
  <c r="D14"/>
  <c r="D16"/>
  <c r="D37" s="1"/>
  <c r="D18"/>
  <c r="D19"/>
  <c r="D24"/>
  <c r="D27"/>
  <c r="D32"/>
  <c r="D20"/>
  <c r="D34"/>
  <c r="D30" l="1"/>
  <c r="D29" l="1"/>
</calcChain>
</file>

<file path=xl/sharedStrings.xml><?xml version="1.0" encoding="utf-8"?>
<sst xmlns="http://schemas.openxmlformats.org/spreadsheetml/2006/main" count="53" uniqueCount="44">
  <si>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</si>
  <si>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</si>
  <si>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</si>
  <si>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</si>
  <si>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</si>
  <si>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</si>
  <si>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</si>
  <si>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2015 год (руб.)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</si>
  <si>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             на 2015 год</t>
  </si>
  <si>
    <t xml:space="preserve">Приложение 2                                                                                                                    </t>
  </si>
  <si>
    <t>04.5.0000</t>
  </si>
  <si>
    <t>Иные бюджетные ассигнования</t>
  </si>
  <si>
    <t>Муниципальная целевая программа «Благоустройство городского поселения Мышкин»</t>
  </si>
  <si>
    <t>Организация и содержание прочих объектов благоустройства</t>
  </si>
  <si>
    <t>04.5.1120</t>
  </si>
  <si>
    <t>Непрограммные расходы</t>
  </si>
  <si>
    <t>20.0.0000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</si>
  <si>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</si>
  <si>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Другие общегосударственные вопросы</t>
  </si>
  <si>
    <t>20.0.1162</t>
  </si>
  <si>
    <t>Приложение 4.7.</t>
  </si>
  <si>
    <t>Обеспечение деятельности подведомственных учреждений</t>
  </si>
  <si>
    <t>04.5.1121</t>
  </si>
  <si>
    <t>Осуществление первичного воинского учета</t>
  </si>
  <si>
    <t>20.0.5118</t>
  </si>
  <si>
    <t>59 534,25</t>
  </si>
  <si>
    <t>Процентные платежи по государственному (муниципальному) долгу</t>
  </si>
  <si>
    <t>20.0.1166</t>
  </si>
  <si>
    <t>Обслуживание  государственного (муниципального) долга</t>
  </si>
  <si>
    <t>18 000 000,00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</si>
  <si>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 (благоустройство пл.Успенская)</t>
  </si>
  <si>
    <t>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</si>
  <si>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04.5.7443</t>
  </si>
  <si>
    <t>04.5.5191</t>
  </si>
  <si>
    <t>Муниципальная программа «Обеспечение доступным и комфортным жильем население городского поселения Мышкин»</t>
  </si>
  <si>
    <t>Муниципальная программа «Жилищно-коммунальное хозяйство городского поселения Мышкин»</t>
  </si>
  <si>
    <t>04.0.0000</t>
  </si>
  <si>
    <t>Межбюджетные трансферты</t>
  </si>
  <si>
    <t>01.0.0000</t>
  </si>
  <si>
    <t>01.1.7119</t>
  </si>
  <si>
    <t>от 22 сентября 2015 г. № 24</t>
  </si>
  <si>
    <t>01.1.5020</t>
  </si>
  <si>
    <t>Субсидии бюджетам городских поселений на реализацию федеральных программ (Субсидия на государственную поддержку молодых семей Ярославской области в приобретении (строительстве) жилья  за счет средств федерального бюджета)</t>
  </si>
  <si>
    <t>Субсидия на государственную поддержку молодых семей Ярославской области в приобретении (строительстве) жилья  за счет средств областного бюджета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</si>
</sst>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0" fillId="0" borderId="0" xfId="0" applyNumberFormat="1"/>
    <xf numFmtId="0" fontId="2" fillId="0" borderId="0" xfId="0" applyFont="1" applyAlignme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5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5"/>
  <sheetViews>
    <sheetView tabSelected="1" topLeftCell="A11" workbookViewId="0">
      <selection activeCell="A17" sqref="A17"/>
    </sheetView>
  </sheetViews>
  <sheetFormatPr defaultRowHeight="15"/>
  <cols>
    <col min="1" max="1" width="45" customWidth="1"/>
    <col min="2" max="2" width="15.28515625" customWidth="1"/>
    <col min="3" max="3" width="10" customWidth="1"/>
    <col min="4" max="4" width="16" customWidth="1"/>
    <col min="5" max="5" width="10" bestFit="1" customWidth="1"/>
    <col min="6" max="6" width="9.85546875" bestFit="1" customWidth="1"/>
  </cols>
  <sheetData>
    <row r="2" spans="1:4">
      <c r="D2" s="2" t="s">
        <v>9</v>
      </c>
    </row>
    <row r="3" spans="1:4">
      <c r="B3" s="33" t="s">
        <v>4</v>
      </c>
      <c r="C3" s="34"/>
      <c r="D3" s="34"/>
    </row>
    <row r="4" spans="1:4">
      <c r="B4" s="35" t="s">
        <v>5</v>
      </c>
      <c r="C4" s="34"/>
      <c r="D4" s="34"/>
    </row>
    <row r="5" spans="1:4">
      <c r="C5" s="35" t="s">
        <v>40</v>
      </c>
      <c r="D5" s="36"/>
    </row>
    <row r="6" spans="1:4">
      <c r="D6" s="11" t="s">
        <v>20</v>
      </c>
    </row>
    <row r="7" spans="1:4">
      <c r="B7" s="33" t="s">
        <v>4</v>
      </c>
      <c r="C7" s="34"/>
      <c r="D7" s="34"/>
    </row>
    <row r="8" spans="1:4">
      <c r="B8" s="35" t="s">
        <v>5</v>
      </c>
      <c r="C8" s="34"/>
      <c r="D8" s="34"/>
    </row>
    <row r="9" spans="1:4">
      <c r="C9" s="35" t="s">
        <v>6</v>
      </c>
      <c r="D9" s="36"/>
    </row>
    <row r="10" spans="1:4">
      <c r="A10" s="37" t="s">
        <v>8</v>
      </c>
      <c r="B10" s="38"/>
      <c r="C10" s="38"/>
      <c r="D10" s="38"/>
    </row>
    <row r="11" spans="1:4" ht="53.25" customHeight="1">
      <c r="A11" s="39"/>
      <c r="B11" s="39"/>
      <c r="C11" s="39"/>
      <c r="D11" s="39"/>
    </row>
    <row r="12" spans="1:4" ht="30">
      <c r="A12" s="13" t="s">
        <v>0</v>
      </c>
      <c r="B12" s="13" t="s">
        <v>0</v>
      </c>
      <c r="C12" s="13" t="s">
        <v>1</v>
      </c>
      <c r="D12" s="13" t="s">
        <v>7</v>
      </c>
    </row>
    <row r="13" spans="1:4" ht="48" customHeight="1">
      <c r="A13" s="26" t="s">
        <v>34</v>
      </c>
      <c r="B13" s="28" t="s">
        <v>38</v>
      </c>
      <c r="C13" s="13"/>
      <c r="D13" s="27">
        <f>D16+D14</f>
        <v>734355.04</v>
      </c>
    </row>
    <row r="14" spans="1:4" ht="88.5" customHeight="1">
      <c r="A14" s="32" t="s">
        <v>42</v>
      </c>
      <c r="B14" s="28" t="s">
        <v>41</v>
      </c>
      <c r="C14" s="13"/>
      <c r="D14" s="21">
        <f>D15</f>
        <v>334355.03999999998</v>
      </c>
    </row>
    <row r="15" spans="1:4" ht="18" customHeight="1">
      <c r="A15" s="26" t="s">
        <v>37</v>
      </c>
      <c r="B15" s="13"/>
      <c r="C15" s="13">
        <v>500</v>
      </c>
      <c r="D15" s="21">
        <v>334355.03999999998</v>
      </c>
    </row>
    <row r="16" spans="1:4" ht="59.25" customHeight="1">
      <c r="A16" s="29" t="s">
        <v>43</v>
      </c>
      <c r="B16" s="28" t="s">
        <v>39</v>
      </c>
      <c r="C16" s="13"/>
      <c r="D16" s="21">
        <f>D17</f>
        <v>400000</v>
      </c>
    </row>
    <row r="17" spans="1:4" ht="15.75" customHeight="1">
      <c r="A17" s="26" t="s">
        <v>37</v>
      </c>
      <c r="B17" s="13"/>
      <c r="C17" s="13">
        <v>500</v>
      </c>
      <c r="D17" s="21">
        <v>400000</v>
      </c>
    </row>
    <row r="18" spans="1:4" ht="45">
      <c r="A18" s="26" t="s">
        <v>35</v>
      </c>
      <c r="B18" s="13" t="s">
        <v>36</v>
      </c>
      <c r="C18" s="13"/>
      <c r="D18" s="27">
        <f>D19</f>
        <v>18119534.25</v>
      </c>
    </row>
    <row r="19" spans="1:4" ht="48.75" customHeight="1" thickBot="1">
      <c r="A19" s="3" t="s">
        <v>12</v>
      </c>
      <c r="B19" s="4" t="s">
        <v>10</v>
      </c>
      <c r="C19" s="6"/>
      <c r="D19" s="5">
        <f>D20+D22+D24+D27</f>
        <v>18119534.25</v>
      </c>
    </row>
    <row r="20" spans="1:4" ht="30.75" thickBot="1">
      <c r="A20" s="3" t="s">
        <v>13</v>
      </c>
      <c r="B20" s="4" t="s">
        <v>14</v>
      </c>
      <c r="C20" s="4"/>
      <c r="D20" s="12" t="str">
        <f>D21</f>
        <v>59 534,25</v>
      </c>
    </row>
    <row r="21" spans="1:4" ht="33" customHeight="1" thickBot="1">
      <c r="A21" s="3" t="s">
        <v>2</v>
      </c>
      <c r="B21" s="4"/>
      <c r="C21" s="4">
        <v>200</v>
      </c>
      <c r="D21" s="7" t="s">
        <v>25</v>
      </c>
    </row>
    <row r="22" spans="1:4" ht="75.75" customHeight="1" thickBot="1">
      <c r="A22" s="14" t="s">
        <v>30</v>
      </c>
      <c r="B22" s="25" t="s">
        <v>33</v>
      </c>
      <c r="C22" s="15"/>
      <c r="D22" s="24">
        <v>18000000</v>
      </c>
    </row>
    <row r="23" spans="1:4" ht="33" customHeight="1" thickBot="1">
      <c r="A23" s="17" t="s">
        <v>2</v>
      </c>
      <c r="B23" s="15"/>
      <c r="C23" s="18">
        <v>200</v>
      </c>
      <c r="D23" s="16" t="s">
        <v>29</v>
      </c>
    </row>
    <row r="24" spans="1:4" ht="32.25" customHeight="1">
      <c r="A24" s="19" t="s">
        <v>21</v>
      </c>
      <c r="B24" s="22" t="s">
        <v>22</v>
      </c>
      <c r="C24" s="22"/>
      <c r="D24" s="23">
        <f>D25+D26</f>
        <v>30000</v>
      </c>
    </row>
    <row r="25" spans="1:4" ht="33" customHeight="1">
      <c r="A25" s="20" t="s">
        <v>2</v>
      </c>
      <c r="B25" s="30"/>
      <c r="C25" s="13">
        <v>200</v>
      </c>
      <c r="D25" s="21">
        <v>27000</v>
      </c>
    </row>
    <row r="26" spans="1:4" ht="15" customHeight="1">
      <c r="A26" s="20" t="s">
        <v>11</v>
      </c>
      <c r="B26" s="30"/>
      <c r="C26" s="13">
        <v>800</v>
      </c>
      <c r="D26" s="21">
        <v>3000</v>
      </c>
    </row>
    <row r="27" spans="1:4" ht="58.5" customHeight="1" thickBot="1">
      <c r="A27" s="31" t="s">
        <v>31</v>
      </c>
      <c r="B27" s="7" t="s">
        <v>32</v>
      </c>
      <c r="C27" s="4"/>
      <c r="D27" s="5">
        <f>D28</f>
        <v>30000</v>
      </c>
    </row>
    <row r="28" spans="1:4" ht="32.25" customHeight="1" thickBot="1">
      <c r="A28" s="3" t="s">
        <v>2</v>
      </c>
      <c r="B28" s="8"/>
      <c r="C28" s="4">
        <v>200</v>
      </c>
      <c r="D28" s="5">
        <v>30000</v>
      </c>
    </row>
    <row r="29" spans="1:4" ht="15.75" thickBot="1">
      <c r="A29" s="3" t="s">
        <v>15</v>
      </c>
      <c r="B29" s="4" t="s">
        <v>16</v>
      </c>
      <c r="C29" s="4"/>
      <c r="D29" s="10">
        <f>D30+D34+D32</f>
        <v>55665.75</v>
      </c>
    </row>
    <row r="30" spans="1:4" ht="16.5" customHeight="1" thickBot="1">
      <c r="A30" s="3" t="s">
        <v>18</v>
      </c>
      <c r="B30" s="4" t="s">
        <v>19</v>
      </c>
      <c r="C30" s="4"/>
      <c r="D30" s="5">
        <f>D31</f>
        <v>100000</v>
      </c>
    </row>
    <row r="31" spans="1:4" ht="30.75" customHeight="1" thickBot="1">
      <c r="A31" s="3" t="s">
        <v>2</v>
      </c>
      <c r="B31" s="4"/>
      <c r="C31" s="4">
        <v>200</v>
      </c>
      <c r="D31" s="5">
        <v>100000</v>
      </c>
    </row>
    <row r="32" spans="1:4" ht="30.75" customHeight="1">
      <c r="A32" s="19" t="s">
        <v>26</v>
      </c>
      <c r="B32" s="22" t="s">
        <v>27</v>
      </c>
      <c r="C32" s="22"/>
      <c r="D32" s="23">
        <f>D33</f>
        <v>-19534.25</v>
      </c>
    </row>
    <row r="33" spans="1:4" ht="30.75" customHeight="1">
      <c r="A33" s="20" t="s">
        <v>28</v>
      </c>
      <c r="B33" s="13"/>
      <c r="C33" s="13">
        <v>700</v>
      </c>
      <c r="D33" s="21">
        <v>-19534.25</v>
      </c>
    </row>
    <row r="34" spans="1:4" ht="16.5" customHeight="1">
      <c r="A34" s="20" t="s">
        <v>23</v>
      </c>
      <c r="B34" s="13" t="s">
        <v>24</v>
      </c>
      <c r="C34" s="13"/>
      <c r="D34" s="21">
        <f>D35+D36</f>
        <v>-24800</v>
      </c>
    </row>
    <row r="35" spans="1:4" ht="30.75" customHeight="1" thickBot="1">
      <c r="A35" s="3" t="s">
        <v>17</v>
      </c>
      <c r="B35" s="8"/>
      <c r="C35" s="4">
        <v>100</v>
      </c>
      <c r="D35" s="5">
        <v>-15800</v>
      </c>
    </row>
    <row r="36" spans="1:4" ht="30.75" customHeight="1" thickBot="1">
      <c r="A36" s="3" t="s">
        <v>2</v>
      </c>
      <c r="B36" s="4"/>
      <c r="C36" s="4">
        <v>200</v>
      </c>
      <c r="D36" s="5">
        <v>-9000</v>
      </c>
    </row>
    <row r="37" spans="1:4" ht="15.75" thickBot="1">
      <c r="A37" s="9" t="s">
        <v>3</v>
      </c>
      <c r="B37" s="8"/>
      <c r="C37" s="8"/>
      <c r="D37" s="10">
        <f>D19+D29+D13</f>
        <v>18909555.039999999</v>
      </c>
    </row>
    <row r="40" spans="1:4">
      <c r="C40" s="1"/>
      <c r="D40" s="1"/>
    </row>
    <row r="41" spans="1:4">
      <c r="D41" s="1"/>
    </row>
    <row r="45" spans="1:4">
      <c r="C45" s="1"/>
    </row>
  </sheetData>
  <mergeCells count="7">
    <mergeCell ref="B7:D7"/>
    <mergeCell ref="C9:D9"/>
    <mergeCell ref="A10:D11"/>
    <mergeCell ref="B3:D3"/>
    <mergeCell ref="B8:D8"/>
    <mergeCell ref="B4:D4"/>
    <mergeCell ref="C5:D5"/>
  </mergeCells>
  <pageMargins left="0.70866141732283472" right="0.70866141732283472" top="0.74803149606299213" bottom="0.35433070866141736" header="0.31496062992125984" footer="0.31496062992125984"/>
  <pageSetup paperSize="9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2015-09-23T06:05:25Z</cp:lastPrinted>
  <dcterms:created xsi:type="dcterms:W3CDTF">2014-11-28T05:49:51Z</dcterms:created>
  <dcterms:modified xsi:type="dcterms:W3CDTF">2015-09-23T06:47:35Z</dcterms:modified>
</cp:coreProperties>
</file>